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195" windowHeight="528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Feuil1!$A$2:$J$21</definedName>
    <definedName name="DateJour">Feuil1!$H$1</definedName>
  </definedNames>
  <calcPr calcId="144525"/>
</workbook>
</file>

<file path=xl/calcChain.xml><?xml version="1.0" encoding="utf-8"?>
<calcChain xmlns="http://schemas.openxmlformats.org/spreadsheetml/2006/main">
  <c r="H1" i="1" l="1"/>
  <c r="H3" i="1" l="1"/>
  <c r="D3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I4" i="1" l="1"/>
  <c r="J4" i="1" s="1"/>
  <c r="I3" i="1"/>
  <c r="J3" i="1" s="1"/>
  <c r="I5" i="1" l="1"/>
  <c r="J5" i="1" s="1"/>
  <c r="I6" i="1"/>
  <c r="J6" i="1" s="1"/>
  <c r="I8" i="1" l="1"/>
  <c r="J8" i="1" s="1"/>
  <c r="I7" i="1"/>
  <c r="J7" i="1" s="1"/>
  <c r="I9" i="1" l="1"/>
  <c r="J9" i="1" s="1"/>
  <c r="I10" i="1"/>
  <c r="J10" i="1" s="1"/>
  <c r="I12" i="1" l="1"/>
  <c r="J12" i="1" s="1"/>
  <c r="I11" i="1"/>
  <c r="J11" i="1" s="1"/>
  <c r="I13" i="1" l="1"/>
  <c r="J13" i="1" s="1"/>
  <c r="I14" i="1"/>
  <c r="J14" i="1" s="1"/>
  <c r="I16" i="1" l="1"/>
  <c r="J16" i="1" s="1"/>
  <c r="I15" i="1"/>
  <c r="J15" i="1" s="1"/>
  <c r="I17" i="1" l="1"/>
  <c r="J17" i="1" s="1"/>
  <c r="I18" i="1"/>
  <c r="J18" i="1" s="1"/>
  <c r="I20" i="1"/>
  <c r="J20" i="1" s="1"/>
  <c r="I19" i="1" l="1"/>
  <c r="J19" i="1" s="1"/>
  <c r="I21" i="1"/>
  <c r="J21" i="1" s="1"/>
</calcChain>
</file>

<file path=xl/sharedStrings.xml><?xml version="1.0" encoding="utf-8"?>
<sst xmlns="http://schemas.openxmlformats.org/spreadsheetml/2006/main" count="67" uniqueCount="46">
  <si>
    <t>CODE SALARIE</t>
  </si>
  <si>
    <t>NOM</t>
  </si>
  <si>
    <t>PRENOM</t>
  </si>
  <si>
    <t>AGE</t>
  </si>
  <si>
    <t>SECTEUR</t>
  </si>
  <si>
    <t>DATE EMBAUCHE</t>
  </si>
  <si>
    <t>SALAIRES</t>
  </si>
  <si>
    <t>ANCIENNETE</t>
  </si>
  <si>
    <t>Administratif</t>
  </si>
  <si>
    <t>Production</t>
  </si>
  <si>
    <t>Prime d'ancienneté</t>
  </si>
  <si>
    <t>BRUT TOTAL</t>
  </si>
  <si>
    <t>DELAURENE</t>
  </si>
  <si>
    <t>Corinne</t>
  </si>
  <si>
    <t>DUPONT</t>
  </si>
  <si>
    <t>Paul</t>
  </si>
  <si>
    <t>DURAND</t>
  </si>
  <si>
    <t>Julien</t>
  </si>
  <si>
    <t>MARTIN</t>
  </si>
  <si>
    <t>Marine</t>
  </si>
  <si>
    <t>LEPETIT</t>
  </si>
  <si>
    <t>Marie</t>
  </si>
  <si>
    <t>LEMEUR</t>
  </si>
  <si>
    <t>Arnaud</t>
  </si>
  <si>
    <t>DUDOGNON</t>
  </si>
  <si>
    <t>Antoine</t>
  </si>
  <si>
    <t>BRAUD</t>
  </si>
  <si>
    <t>Pierre</t>
  </si>
  <si>
    <t>DOUAUD</t>
  </si>
  <si>
    <t>Claire</t>
  </si>
  <si>
    <t>LHUILLIER</t>
  </si>
  <si>
    <t>COUSIN</t>
  </si>
  <si>
    <t>Martine</t>
  </si>
  <si>
    <t>BOURDON</t>
  </si>
  <si>
    <t>MOYON</t>
  </si>
  <si>
    <t>Matthieu</t>
  </si>
  <si>
    <t>DUPOND</t>
  </si>
  <si>
    <t>FRAUD</t>
  </si>
  <si>
    <t>Margot</t>
  </si>
  <si>
    <t>PERROT</t>
  </si>
  <si>
    <t>Alexandre</t>
  </si>
  <si>
    <t>GUICHARD</t>
  </si>
  <si>
    <t>Alix</t>
  </si>
  <si>
    <t>PERNIN</t>
  </si>
  <si>
    <t>GUILLOU</t>
  </si>
  <si>
    <t>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</si>
</sst>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€&quot;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Border="1"/>
    <xf numFmtId="1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ont>
        <color auto="1"/>
      </font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115" zoomScaleNormal="115" workbookViewId="0"/>
  </sheetViews>
  <sheetFormatPr baseColWidth="10" defaultRowHeight="12.75" x14ac:dyDescent="0.2"/>
  <cols>
    <col min="1" max="1" width="13.7109375" bestFit="1" customWidth="1"/>
    <col min="2" max="2" width="14.140625" bestFit="1" customWidth="1"/>
    <col min="3" max="3" width="12.28515625" bestFit="1" customWidth="1"/>
    <col min="4" max="4" width="11" bestFit="1" customWidth="1"/>
    <col min="5" max="5" width="11.28515625" bestFit="1" customWidth="1"/>
    <col min="6" max="6" width="11.85546875" customWidth="1"/>
    <col min="7" max="7" width="10.7109375" bestFit="1" customWidth="1"/>
    <col min="8" max="8" width="13.140625" customWidth="1"/>
    <col min="9" max="9" width="12.5703125" customWidth="1"/>
    <col min="10" max="10" width="12.7109375" bestFit="1" customWidth="1"/>
    <col min="11" max="11" width="17.85546875" bestFit="1" customWidth="1"/>
  </cols>
  <sheetData>
    <row r="1" spans="1:11" x14ac:dyDescent="0.2">
      <c r="H1" s="5">
        <f ca="1">TODAY()</f>
        <v>41470</v>
      </c>
      <c r="I1" s="5"/>
      <c r="J1" s="4"/>
      <c r="K1" s="4"/>
    </row>
    <row r="2" spans="1:11" ht="38.25" x14ac:dyDescent="0.2">
      <c r="A2" s="6" t="s">
        <v>0</v>
      </c>
      <c r="B2" s="6" t="s">
        <v>1</v>
      </c>
      <c r="C2" s="6" t="s">
        <v>2</v>
      </c>
      <c r="D2" s="6" t="s">
        <v>3</v>
      </c>
      <c r="E2" s="6" t="s">
        <v>5</v>
      </c>
      <c r="F2" s="6" t="s">
        <v>4</v>
      </c>
      <c r="G2" s="6" t="s">
        <v>6</v>
      </c>
      <c r="H2" s="6" t="s">
        <v>7</v>
      </c>
      <c r="I2" s="6" t="s">
        <v>10</v>
      </c>
      <c r="J2" s="6" t="s">
        <v>11</v>
      </c>
      <c r="K2" s="4"/>
    </row>
    <row r="3" spans="1:11" x14ac:dyDescent="0.2">
      <c r="A3" s="1">
        <v>200</v>
      </c>
      <c r="B3" s="2" t="s">
        <v>12</v>
      </c>
      <c r="C3" s="2" t="s">
        <v>13</v>
      </c>
      <c r="D3" s="8">
        <f ca="1">DATEDIF(E3,DateJour,"y")</f>
        <v>22</v>
      </c>
      <c r="E3" s="7">
        <v>33402</v>
      </c>
      <c r="F3" s="1" t="s">
        <v>8</v>
      </c>
      <c r="G3" s="3">
        <v>2362.959767179861</v>
      </c>
      <c r="H3" s="9">
        <f t="shared" ref="H3:H21" ca="1" si="0">DATEDIF(E3,$H$1,"y")</f>
        <v>22</v>
      </c>
      <c r="I3" s="9">
        <f t="shared" ref="I3:I21" ca="1" si="1">IF(H3&lt;15,100,IF(H3&lt;25,150,200))</f>
        <v>150</v>
      </c>
      <c r="J3" s="3">
        <f t="shared" ref="J3:J21" ca="1" si="2">G3+I3</f>
        <v>2512.959767179861</v>
      </c>
      <c r="K3" s="4"/>
    </row>
    <row r="4" spans="1:11" x14ac:dyDescent="0.2">
      <c r="A4" s="1">
        <v>300</v>
      </c>
      <c r="B4" s="2" t="s">
        <v>14</v>
      </c>
      <c r="C4" s="2" t="s">
        <v>15</v>
      </c>
      <c r="D4" s="8">
        <v>48</v>
      </c>
      <c r="E4" s="7">
        <v>32307</v>
      </c>
      <c r="F4" s="1" t="s">
        <v>9</v>
      </c>
      <c r="G4" s="3">
        <v>1250.0819413467652</v>
      </c>
      <c r="H4" s="9">
        <f t="shared" ca="1" si="0"/>
        <v>25</v>
      </c>
      <c r="I4" s="9">
        <f t="shared" ca="1" si="1"/>
        <v>200</v>
      </c>
      <c r="J4" s="3">
        <f t="shared" ca="1" si="2"/>
        <v>1450.0819413467652</v>
      </c>
      <c r="K4" s="4"/>
    </row>
    <row r="5" spans="1:11" x14ac:dyDescent="0.2">
      <c r="A5" s="1">
        <v>290</v>
      </c>
      <c r="B5" s="2" t="s">
        <v>16</v>
      </c>
      <c r="C5" s="2" t="s">
        <v>17</v>
      </c>
      <c r="D5" s="8">
        <v>31</v>
      </c>
      <c r="E5" s="7">
        <v>38516</v>
      </c>
      <c r="F5" s="1" t="s">
        <v>8</v>
      </c>
      <c r="G5" s="3">
        <v>2820.306818892092</v>
      </c>
      <c r="H5" s="9">
        <f t="shared" ca="1" si="0"/>
        <v>8</v>
      </c>
      <c r="I5" s="9">
        <f t="shared" ca="1" si="1"/>
        <v>100</v>
      </c>
      <c r="J5" s="3">
        <f t="shared" ca="1" si="2"/>
        <v>2920.306818892092</v>
      </c>
    </row>
    <row r="6" spans="1:11" x14ac:dyDescent="0.2">
      <c r="A6" s="1">
        <v>400</v>
      </c>
      <c r="B6" s="2" t="s">
        <v>18</v>
      </c>
      <c r="C6" s="2" t="s">
        <v>19</v>
      </c>
      <c r="D6" s="8">
        <v>37</v>
      </c>
      <c r="E6" s="7">
        <v>36324</v>
      </c>
      <c r="F6" s="1" t="s">
        <v>8</v>
      </c>
      <c r="G6" s="3">
        <v>1753.1636982302193</v>
      </c>
      <c r="H6" s="9">
        <f t="shared" ca="1" si="0"/>
        <v>14</v>
      </c>
      <c r="I6" s="9">
        <f t="shared" ca="1" si="1"/>
        <v>100</v>
      </c>
      <c r="J6" s="3">
        <f t="shared" ca="1" si="2"/>
        <v>1853.1636982302193</v>
      </c>
    </row>
    <row r="7" spans="1:11" x14ac:dyDescent="0.2">
      <c r="A7" s="1">
        <v>360</v>
      </c>
      <c r="B7" s="2" t="s">
        <v>20</v>
      </c>
      <c r="C7" s="2" t="s">
        <v>21</v>
      </c>
      <c r="D7" s="8">
        <v>50</v>
      </c>
      <c r="E7" s="7">
        <v>31576</v>
      </c>
      <c r="F7" s="1" t="s">
        <v>9</v>
      </c>
      <c r="G7" s="3">
        <v>6555.3077412086468</v>
      </c>
      <c r="H7" s="9">
        <f t="shared" ca="1" si="0"/>
        <v>27</v>
      </c>
      <c r="I7" s="9">
        <f t="shared" ca="1" si="1"/>
        <v>200</v>
      </c>
      <c r="J7" s="3">
        <f t="shared" ca="1" si="2"/>
        <v>6755.3077412086468</v>
      </c>
    </row>
    <row r="8" spans="1:11" x14ac:dyDescent="0.2">
      <c r="A8" s="1">
        <v>250</v>
      </c>
      <c r="B8" s="2" t="s">
        <v>22</v>
      </c>
      <c r="C8" s="2" t="s">
        <v>23</v>
      </c>
      <c r="D8" s="8">
        <v>40</v>
      </c>
      <c r="E8" s="7">
        <v>35229</v>
      </c>
      <c r="F8" s="1" t="s">
        <v>8</v>
      </c>
      <c r="G8" s="3">
        <v>2408.6944723510842</v>
      </c>
      <c r="H8" s="9">
        <f t="shared" ca="1" si="0"/>
        <v>17</v>
      </c>
      <c r="I8" s="9">
        <f t="shared" ca="1" si="1"/>
        <v>150</v>
      </c>
      <c r="J8" s="3">
        <f t="shared" ca="1" si="2"/>
        <v>2558.6944723510842</v>
      </c>
    </row>
    <row r="9" spans="1:11" x14ac:dyDescent="0.2">
      <c r="A9" s="1">
        <v>270</v>
      </c>
      <c r="B9" s="2" t="s">
        <v>24</v>
      </c>
      <c r="C9" s="2" t="s">
        <v>25</v>
      </c>
      <c r="D9" s="8">
        <v>49</v>
      </c>
      <c r="E9" s="7">
        <v>31941</v>
      </c>
      <c r="F9" s="1" t="s">
        <v>9</v>
      </c>
      <c r="G9" s="3">
        <v>3902.6948412777056</v>
      </c>
      <c r="H9" s="9">
        <f t="shared" ca="1" si="0"/>
        <v>26</v>
      </c>
      <c r="I9" s="9">
        <f t="shared" ca="1" si="1"/>
        <v>200</v>
      </c>
      <c r="J9" s="3">
        <f t="shared" ca="1" si="2"/>
        <v>4102.6948412777056</v>
      </c>
    </row>
    <row r="10" spans="1:11" x14ac:dyDescent="0.2">
      <c r="A10" s="1">
        <v>420</v>
      </c>
      <c r="B10" s="2" t="s">
        <v>26</v>
      </c>
      <c r="C10" s="2" t="s">
        <v>27</v>
      </c>
      <c r="D10" s="8">
        <v>33</v>
      </c>
      <c r="E10" s="7">
        <v>37785</v>
      </c>
      <c r="F10" s="1" t="s">
        <v>8</v>
      </c>
      <c r="G10" s="3">
        <v>2210.5107499424507</v>
      </c>
      <c r="H10" s="9">
        <f t="shared" ca="1" si="0"/>
        <v>10</v>
      </c>
      <c r="I10" s="9">
        <f t="shared" ca="1" si="1"/>
        <v>100</v>
      </c>
      <c r="J10" s="3">
        <f t="shared" ca="1" si="2"/>
        <v>2310.5107499424507</v>
      </c>
    </row>
    <row r="11" spans="1:11" x14ac:dyDescent="0.2">
      <c r="A11" s="1">
        <v>380</v>
      </c>
      <c r="B11" s="2" t="s">
        <v>28</v>
      </c>
      <c r="C11" s="2" t="s">
        <v>29</v>
      </c>
      <c r="D11" s="8">
        <v>40</v>
      </c>
      <c r="E11" s="7">
        <v>35229</v>
      </c>
      <c r="F11" s="1" t="s">
        <v>9</v>
      </c>
      <c r="G11" s="3">
        <v>2058.06173270504</v>
      </c>
      <c r="H11" s="9">
        <f t="shared" ca="1" si="0"/>
        <v>17</v>
      </c>
      <c r="I11" s="9">
        <f t="shared" ca="1" si="1"/>
        <v>150</v>
      </c>
      <c r="J11" s="3">
        <f t="shared" ca="1" si="2"/>
        <v>2208.06173270504</v>
      </c>
    </row>
    <row r="12" spans="1:11" x14ac:dyDescent="0.2">
      <c r="A12" s="1">
        <v>390</v>
      </c>
      <c r="B12" s="2" t="s">
        <v>30</v>
      </c>
      <c r="C12" s="2" t="s">
        <v>21</v>
      </c>
      <c r="D12" s="8">
        <v>42</v>
      </c>
      <c r="E12" s="7">
        <v>34498</v>
      </c>
      <c r="F12" s="1" t="s">
        <v>9</v>
      </c>
      <c r="G12" s="3">
        <v>1981.837224086335</v>
      </c>
      <c r="H12" s="9">
        <f t="shared" ca="1" si="0"/>
        <v>19</v>
      </c>
      <c r="I12" s="9">
        <f t="shared" ca="1" si="1"/>
        <v>150</v>
      </c>
      <c r="J12" s="3">
        <f t="shared" ca="1" si="2"/>
        <v>2131.837224086335</v>
      </c>
    </row>
    <row r="13" spans="1:11" x14ac:dyDescent="0.2">
      <c r="A13" s="1">
        <v>345</v>
      </c>
      <c r="B13" s="2" t="s">
        <v>31</v>
      </c>
      <c r="C13" s="2" t="s">
        <v>32</v>
      </c>
      <c r="D13" s="8">
        <v>35</v>
      </c>
      <c r="E13" s="7">
        <v>37055</v>
      </c>
      <c r="F13" s="1" t="s">
        <v>9</v>
      </c>
      <c r="G13" s="3">
        <v>1829.3882068489245</v>
      </c>
      <c r="H13" s="9">
        <f t="shared" ca="1" si="0"/>
        <v>12</v>
      </c>
      <c r="I13" s="9">
        <f t="shared" ca="1" si="1"/>
        <v>100</v>
      </c>
      <c r="J13" s="3">
        <f t="shared" ca="1" si="2"/>
        <v>1929.3882068489245</v>
      </c>
    </row>
    <row r="14" spans="1:11" x14ac:dyDescent="0.2">
      <c r="A14" s="1">
        <v>370</v>
      </c>
      <c r="B14" s="2" t="s">
        <v>33</v>
      </c>
      <c r="C14" s="2" t="s">
        <v>15</v>
      </c>
      <c r="D14" s="8">
        <v>38</v>
      </c>
      <c r="E14" s="7">
        <v>35959</v>
      </c>
      <c r="F14" s="1" t="s">
        <v>9</v>
      </c>
      <c r="G14" s="3">
        <v>1250.0819413467652</v>
      </c>
      <c r="H14" s="9">
        <f t="shared" ca="1" si="0"/>
        <v>15</v>
      </c>
      <c r="I14" s="9">
        <f t="shared" ca="1" si="1"/>
        <v>150</v>
      </c>
      <c r="J14" s="3">
        <f t="shared" ca="1" si="2"/>
        <v>1400.0819413467652</v>
      </c>
    </row>
    <row r="15" spans="1:11" x14ac:dyDescent="0.2">
      <c r="A15" s="1">
        <v>230</v>
      </c>
      <c r="B15" s="2" t="s">
        <v>34</v>
      </c>
      <c r="C15" s="2" t="s">
        <v>35</v>
      </c>
      <c r="D15" s="8">
        <v>41</v>
      </c>
      <c r="E15" s="7">
        <v>34863</v>
      </c>
      <c r="F15" s="1" t="s">
        <v>9</v>
      </c>
      <c r="G15" s="3">
        <v>1753.1636982302193</v>
      </c>
      <c r="H15" s="9">
        <f t="shared" ca="1" si="0"/>
        <v>18</v>
      </c>
      <c r="I15" s="9">
        <f t="shared" ca="1" si="1"/>
        <v>150</v>
      </c>
      <c r="J15" s="3">
        <f t="shared" ca="1" si="2"/>
        <v>1903.1636982302193</v>
      </c>
    </row>
    <row r="16" spans="1:11" x14ac:dyDescent="0.2">
      <c r="A16" s="1">
        <v>260</v>
      </c>
      <c r="B16" s="2" t="s">
        <v>36</v>
      </c>
      <c r="C16" s="2" t="s">
        <v>29</v>
      </c>
      <c r="D16" s="8">
        <v>36</v>
      </c>
      <c r="E16" s="7">
        <v>36690</v>
      </c>
      <c r="F16" s="1" t="s">
        <v>8</v>
      </c>
      <c r="G16" s="3">
        <v>1494.0003689266218</v>
      </c>
      <c r="H16" s="9">
        <f t="shared" ca="1" si="0"/>
        <v>13</v>
      </c>
      <c r="I16" s="9">
        <f t="shared" ca="1" si="1"/>
        <v>100</v>
      </c>
      <c r="J16" s="3">
        <f t="shared" ca="1" si="2"/>
        <v>1594.0003689266218</v>
      </c>
    </row>
    <row r="17" spans="1:10" x14ac:dyDescent="0.2">
      <c r="A17" s="1">
        <v>220</v>
      </c>
      <c r="B17" s="2" t="s">
        <v>37</v>
      </c>
      <c r="C17" s="2" t="s">
        <v>38</v>
      </c>
      <c r="D17" s="8">
        <v>41</v>
      </c>
      <c r="E17" s="7">
        <v>34863</v>
      </c>
      <c r="F17" s="1" t="s">
        <v>8</v>
      </c>
      <c r="G17" s="3">
        <v>1989.4596749482055</v>
      </c>
      <c r="H17" s="9">
        <f t="shared" ca="1" si="0"/>
        <v>18</v>
      </c>
      <c r="I17" s="9">
        <f t="shared" ca="1" si="1"/>
        <v>150</v>
      </c>
      <c r="J17" s="3">
        <f t="shared" ca="1" si="2"/>
        <v>2139.4596749482052</v>
      </c>
    </row>
    <row r="18" spans="1:10" x14ac:dyDescent="0.2">
      <c r="A18" s="1">
        <v>400</v>
      </c>
      <c r="B18" s="2" t="s">
        <v>39</v>
      </c>
      <c r="C18" s="2" t="s">
        <v>40</v>
      </c>
      <c r="D18" s="8">
        <v>31</v>
      </c>
      <c r="E18" s="7">
        <v>38516</v>
      </c>
      <c r="F18" s="1" t="s">
        <v>8</v>
      </c>
      <c r="G18" s="3">
        <v>1067.1431206618727</v>
      </c>
      <c r="H18" s="9">
        <f t="shared" ca="1" si="0"/>
        <v>8</v>
      </c>
      <c r="I18" s="9">
        <f t="shared" ca="1" si="1"/>
        <v>100</v>
      </c>
      <c r="J18" s="3">
        <f t="shared" ca="1" si="2"/>
        <v>1167.1431206618727</v>
      </c>
    </row>
    <row r="19" spans="1:10" x14ac:dyDescent="0.2">
      <c r="A19" s="1">
        <v>210</v>
      </c>
      <c r="B19" s="2" t="s">
        <v>41</v>
      </c>
      <c r="C19" s="2" t="s">
        <v>42</v>
      </c>
      <c r="D19" s="8">
        <v>33</v>
      </c>
      <c r="E19" s="7">
        <v>37785</v>
      </c>
      <c r="F19" s="1" t="s">
        <v>9</v>
      </c>
      <c r="G19" s="3">
        <v>2134.2862413237453</v>
      </c>
      <c r="H19" s="9">
        <f t="shared" ca="1" si="0"/>
        <v>10</v>
      </c>
      <c r="I19" s="9">
        <f t="shared" ca="1" si="1"/>
        <v>100</v>
      </c>
      <c r="J19" s="3">
        <f t="shared" ca="1" si="2"/>
        <v>2234.2862413237453</v>
      </c>
    </row>
    <row r="20" spans="1:10" x14ac:dyDescent="0.2">
      <c r="A20" s="1">
        <v>280</v>
      </c>
      <c r="B20" s="2" t="s">
        <v>43</v>
      </c>
      <c r="C20" s="2" t="s">
        <v>27</v>
      </c>
      <c r="D20" s="8">
        <v>41</v>
      </c>
      <c r="E20" s="7">
        <v>34863</v>
      </c>
      <c r="F20" s="1" t="s">
        <v>9</v>
      </c>
      <c r="G20" s="3">
        <v>1219.592137899283</v>
      </c>
      <c r="H20" s="9">
        <f t="shared" ca="1" si="0"/>
        <v>18</v>
      </c>
      <c r="I20" s="9">
        <f t="shared" ca="1" si="1"/>
        <v>150</v>
      </c>
      <c r="J20" s="3">
        <f t="shared" ca="1" si="2"/>
        <v>1369.592137899283</v>
      </c>
    </row>
    <row r="21" spans="1:10" x14ac:dyDescent="0.2">
      <c r="A21" s="1">
        <v>410</v>
      </c>
      <c r="B21" s="2" t="s">
        <v>44</v>
      </c>
      <c r="C21" s="2" t="s">
        <v>45</v>
      </c>
      <c r="D21" s="8">
        <v>45</v>
      </c>
      <c r="E21" s="7">
        <v>33402</v>
      </c>
      <c r="F21" s="1" t="s">
        <v>9</v>
      </c>
      <c r="G21" s="3">
        <v>3174</v>
      </c>
      <c r="H21" s="9">
        <f t="shared" ca="1" si="0"/>
        <v>22</v>
      </c>
      <c r="I21" s="9">
        <f t="shared" ca="1" si="1"/>
        <v>150</v>
      </c>
      <c r="J21" s="3">
        <f t="shared" ca="1" si="2"/>
        <v>3324</v>
      </c>
    </row>
  </sheetData>
  <sortState ref="A3:J21">
    <sortCondition ref="B3"/>
  </sortState>
  <phoneticPr fontId="3" type="noConversion"/>
  <pageMargins left="0.23622047244094491" right="0.15748031496062992" top="0.51181102362204722" bottom="0.59055118110236227" header="0.27559055118110237" footer="0.23622047244094491"/>
  <pageSetup paperSize="9" scale="75" orientation="portrait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DateJour</vt:lpstr>
    </vt:vector>
  </TitlesOfParts>
  <Company>mosaic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MLT</cp:lastModifiedBy>
  <cp:lastPrinted>2010-11-14T13:31:57Z</cp:lastPrinted>
  <dcterms:created xsi:type="dcterms:W3CDTF">2003-12-04T16:12:23Z</dcterms:created>
  <dcterms:modified xsi:type="dcterms:W3CDTF">2013-07-15T20:00:16Z</dcterms:modified>
</cp:coreProperties>
</file>